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fremap-my.sharepoint.com/personal/beatriz_corcoles_fremap_es/Documents/34.-BEATRIZ CÓRCOLES/No sanitario/SECRETARIA GENERAL -ASESORIA JURIDICA/Asesoramiento y defensa/3. Pre-fisca/"/>
    </mc:Choice>
  </mc:AlternateContent>
  <bookViews>
    <workbookView xWindow="0" yWindow="0" windowWidth="28800" windowHeight="11400"/>
  </bookViews>
  <sheets>
    <sheet name="Oferta economic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0" i="1" l="1"/>
  <c r="J31" i="1"/>
  <c r="J32" i="1"/>
  <c r="J33" i="1"/>
  <c r="J34" i="1"/>
  <c r="J35" i="1"/>
  <c r="J36" i="1"/>
  <c r="J37" i="1"/>
  <c r="I30" i="1"/>
  <c r="I31" i="1"/>
  <c r="I32" i="1"/>
  <c r="I33" i="1"/>
  <c r="I34" i="1"/>
  <c r="I35" i="1"/>
  <c r="I36" i="1"/>
  <c r="I37" i="1"/>
  <c r="J18" i="1"/>
  <c r="I18" i="1"/>
  <c r="I13" i="1" l="1"/>
  <c r="I14" i="1"/>
  <c r="I15" i="1"/>
  <c r="I16" i="1"/>
  <c r="I17" i="1"/>
  <c r="I19" i="1"/>
  <c r="I20" i="1"/>
  <c r="I21" i="1"/>
  <c r="I22" i="1"/>
  <c r="I23" i="1"/>
  <c r="I24" i="1"/>
  <c r="I25" i="1"/>
  <c r="I26" i="1"/>
  <c r="I27" i="1"/>
  <c r="I28" i="1"/>
  <c r="I29" i="1"/>
  <c r="J28" i="1" l="1"/>
  <c r="J27" i="1" l="1"/>
  <c r="J26" i="1"/>
  <c r="J25" i="1"/>
  <c r="J24" i="1"/>
  <c r="J20" i="1"/>
  <c r="J19" i="1"/>
  <c r="J17" i="1"/>
  <c r="J16" i="1"/>
  <c r="J23" i="1" l="1"/>
  <c r="J22" i="1"/>
  <c r="J21" i="1"/>
  <c r="J29" i="1" l="1"/>
  <c r="J14" i="1"/>
  <c r="J15" i="1"/>
  <c r="J13" i="1"/>
  <c r="I38" i="1" s="1"/>
  <c r="I40" i="1" l="1"/>
</calcChain>
</file>

<file path=xl/sharedStrings.xml><?xml version="1.0" encoding="utf-8"?>
<sst xmlns="http://schemas.openxmlformats.org/spreadsheetml/2006/main" count="118" uniqueCount="69">
  <si>
    <t>NOMBRE DE LA EMPRESA</t>
  </si>
  <si>
    <t>CIF</t>
  </si>
  <si>
    <t>DIRECCIÓN</t>
  </si>
  <si>
    <t>Verificación de la oferta</t>
  </si>
  <si>
    <t>Presupuesto anual ofertado en Euros (Impuesto/s indirecto/s no incluido/s)</t>
  </si>
  <si>
    <t>Total presupuesto anual ofertado, en euros (impuesto/s indirecto/s no incluido/s)</t>
  </si>
  <si>
    <t>IMPORTE DURACIÓN INICIAL (24 MESES) OFERTADO, EN EUROS (IMPUESTO/S INDIRECTO/S NO INCLUIDO/S)</t>
  </si>
  <si>
    <t>Fima, sello y fecha</t>
  </si>
  <si>
    <t>Importe a incluir en la casilla referida a Oferta Economica</t>
  </si>
  <si>
    <t>Importe para la duración inicial, en euros (impuesto/s indirecto/s no incluido/s)</t>
  </si>
  <si>
    <t>OFERTA ECONOMICA</t>
  </si>
  <si>
    <t>Via Extrajudicial</t>
  </si>
  <si>
    <t>Via Judicial</t>
  </si>
  <si>
    <t xml:space="preserve"> Precio unitario maximo establecdo, en Euros (Impuesto/s indirecto/s no incluido/s) </t>
  </si>
  <si>
    <t xml:space="preserve"> Precio unitario ofertado, en Euros (Impuesto/s indirecto/s no incluido/s) </t>
  </si>
  <si>
    <t>Nº de actuaciones anuales estimadas</t>
  </si>
  <si>
    <t>Actuación</t>
  </si>
  <si>
    <t>Código</t>
  </si>
  <si>
    <t>Informes - Notas de estudio</t>
  </si>
  <si>
    <t>Informes - Dictamen</t>
  </si>
  <si>
    <t>Conciliación extrajudicial</t>
  </si>
  <si>
    <t>Procedimiento Administrativo comun</t>
  </si>
  <si>
    <t>Procedimiento Administrativo  con valoración económica superior a 100.000 euros</t>
  </si>
  <si>
    <t>Procedimiento Administrativo  con valoración económica superior a 250.000 euros</t>
  </si>
  <si>
    <t>V.EX -1a</t>
  </si>
  <si>
    <t>V.EX -1b</t>
  </si>
  <si>
    <t>V.EX - 2</t>
  </si>
  <si>
    <t>V.EX - 3a</t>
  </si>
  <si>
    <t>V.EX -3b</t>
  </si>
  <si>
    <t>V.EX - 3c</t>
  </si>
  <si>
    <t>V.JU - 1</t>
  </si>
  <si>
    <t>V.JU - 3a</t>
  </si>
  <si>
    <t>V.JU - 3b</t>
  </si>
  <si>
    <t>V.JU - 3c</t>
  </si>
  <si>
    <t>V.JU - 3e</t>
  </si>
  <si>
    <t>V.JU - 4a</t>
  </si>
  <si>
    <t>V.JU - 4b</t>
  </si>
  <si>
    <t>V.JU - 4c</t>
  </si>
  <si>
    <t>V.JU - 4e</t>
  </si>
  <si>
    <t>V.JU - 5a</t>
  </si>
  <si>
    <t>V.JU - 5b</t>
  </si>
  <si>
    <t>V.JU - 5c</t>
  </si>
  <si>
    <t>V.JU - 5e</t>
  </si>
  <si>
    <t>V.JU - 6a</t>
  </si>
  <si>
    <t>V.JU - 7a</t>
  </si>
  <si>
    <t>V.JU - 7b</t>
  </si>
  <si>
    <t>V.JU - 8a</t>
  </si>
  <si>
    <t>V.JU - 8b</t>
  </si>
  <si>
    <t>Conciliación judicial, actos preparatorios y diligencias preliminares</t>
  </si>
  <si>
    <t>Civil - procedimientos cuya valoración económica sea inferior a 20.000 euros</t>
  </si>
  <si>
    <t>Civil - procedimientos cuya valoración económica se encuentre entre 20.000 y 100.000 euros</t>
  </si>
  <si>
    <t>Civil - procedimientos cuya valoración económica se encuentre entre 100.000 y 500.000 euros</t>
  </si>
  <si>
    <t>Civil - demanda de ejecución: interposición de demanda tras la obtención de sentencia</t>
  </si>
  <si>
    <t>Mercantil - procedimientos cuya valoración económica sea inferior a 20.000 euros</t>
  </si>
  <si>
    <t>Mercantil - procedimientos cuya valoración económica se encuentre entre 20.000 y 100.000 euros</t>
  </si>
  <si>
    <t>Mercantil - procedimientos cuya valoración económica se encuentre entre 100.000 y 500.000 euros</t>
  </si>
  <si>
    <t>Mercantil - demanda de ejecución: interposición de demanda tras la obtención de sentencia</t>
  </si>
  <si>
    <t>Contencioso-Administrativo - procedimientos cuya valoración económica sea inferior a 20.000 euros</t>
  </si>
  <si>
    <t>Contencioso-Administrativo - procedimientos cuya valoración económica se encuentre entre 20.000 y 100.000 euros</t>
  </si>
  <si>
    <t>Contencioso-Administrativo - procedimientos cuya valoración económica se encuentre entre 100.000 y 500.000 euros</t>
  </si>
  <si>
    <t>Contencioso-Administrativo - demanda de ejecución: interposición de demanda tras la obtención de sentencia</t>
  </si>
  <si>
    <t>Penal - Fase de instrucción: ante juzgados de instrucción - hasta 4 comparecencias</t>
  </si>
  <si>
    <t>Penal - Fase de instrucción: ante juzgados de instrucción - a partir de 5 comparecencias</t>
  </si>
  <si>
    <t>Interposición de recurso de apelación, reforma, suplicación o casación - cuantia litigiosa del recurso inferior a 100.000, incluyendo los recursos de cuantia indeterminada</t>
  </si>
  <si>
    <t>Interposición de recurso de apelación, reforma, suplicación o casación - cuantia litigiosa del recurso superior a 100.000</t>
  </si>
  <si>
    <t>Impugnación de recursos de apelación, suplicación o casación - cuantia litigiosa del recurso inferior a 100.000 o indeterminada</t>
  </si>
  <si>
    <t>Impugnación de recursos de apelación, suplicación o casación - cuantia litigiosa del recurso superior a 100.000</t>
  </si>
  <si>
    <t>IMPORTE RESERVADO PARA LA BOLSA DE ACTUACIONES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</si>
  <si>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reservado a la bolsa de actuaciones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</si>
</sst>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_-* #,##0\ _€_-;\-* #,##0\ _€_-;_-* &quot;-&quot;??\ _€_-;_-@_-"/>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s>
  <fills count="10">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theme="4" tint="0.79998168889431442"/>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6">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44" fontId="1" fillId="0" borderId="0" applyFont="0" applyFill="0" applyBorder="0" applyAlignment="0" applyProtection="0"/>
  </cellStyleXfs>
  <cellXfs count="59">
    <xf numFmtId="0" fontId="0" fillId="0" borderId="0" xfId="0"/>
    <xf numFmtId="0" fontId="0" fillId="0" borderId="0" xfId="0"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2" xfId="0" applyFill="1" applyBorder="1" applyAlignment="1">
      <alignment vertical="center" wrapText="1"/>
    </xf>
    <xf numFmtId="164" fontId="0" fillId="6" borderId="2" xfId="1" applyFont="1" applyFill="1" applyBorder="1" applyAlignment="1">
      <alignment horizontal="center" vertical="center" wrapText="1"/>
    </xf>
    <xf numFmtId="0" fontId="2" fillId="0" borderId="2" xfId="0" applyFont="1" applyBorder="1" applyAlignment="1" applyProtection="1">
      <alignment wrapText="1"/>
    </xf>
    <xf numFmtId="0" fontId="0" fillId="0" borderId="0" xfId="0" applyFill="1" applyBorder="1" applyAlignment="1">
      <alignment horizontal="left" vertical="center" wrapText="1"/>
    </xf>
    <xf numFmtId="0" fontId="2" fillId="7" borderId="2" xfId="0" applyFont="1" applyFill="1" applyBorder="1" applyAlignment="1">
      <alignment horizontal="center" vertical="center" wrapText="1"/>
    </xf>
    <xf numFmtId="164" fontId="2" fillId="7" borderId="2" xfId="1" applyFont="1" applyFill="1" applyBorder="1" applyAlignment="1">
      <alignment horizontal="center" vertical="center" wrapText="1"/>
    </xf>
    <xf numFmtId="164" fontId="4" fillId="5" borderId="2" xfId="1" applyFont="1" applyFill="1" applyBorder="1" applyAlignment="1" applyProtection="1">
      <alignment vertical="center"/>
      <protection locked="0"/>
    </xf>
    <xf numFmtId="164" fontId="4" fillId="5" borderId="2" xfId="1" applyFont="1" applyFill="1" applyBorder="1" applyAlignment="1" applyProtection="1">
      <alignment vertical="center"/>
    </xf>
    <xf numFmtId="0" fontId="0" fillId="0" borderId="0" xfId="0" applyAlignment="1" applyProtection="1"/>
    <xf numFmtId="0" fontId="2" fillId="8" borderId="2" xfId="0" applyFont="1" applyFill="1" applyBorder="1" applyAlignment="1">
      <alignment vertical="center" wrapText="1"/>
    </xf>
    <xf numFmtId="164" fontId="2" fillId="8" borderId="2" xfId="1" applyFont="1" applyFill="1" applyBorder="1" applyAlignment="1">
      <alignment horizontal="center" vertical="center" wrapText="1"/>
    </xf>
    <xf numFmtId="0" fontId="2" fillId="3" borderId="2" xfId="0" applyFont="1" applyFill="1" applyBorder="1" applyAlignment="1" applyProtection="1">
      <alignment horizontal="left"/>
    </xf>
    <xf numFmtId="0" fontId="0" fillId="0" borderId="2" xfId="0" applyBorder="1"/>
    <xf numFmtId="0" fontId="0" fillId="0" borderId="2" xfId="0" applyBorder="1" applyAlignment="1" applyProtection="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44" fontId="0" fillId="0" borderId="2" xfId="2" applyFont="1" applyBorder="1"/>
    <xf numFmtId="44" fontId="0" fillId="0" borderId="2" xfId="2" applyFont="1" applyFill="1" applyBorder="1"/>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2" fillId="9" borderId="13" xfId="0" applyFont="1" applyFill="1" applyBorder="1" applyAlignment="1" applyProtection="1">
      <alignment horizontal="center" vertical="center" wrapText="1"/>
    </xf>
    <xf numFmtId="0" fontId="2" fillId="9" borderId="14" xfId="0" applyFont="1" applyFill="1" applyBorder="1" applyAlignment="1" applyProtection="1">
      <alignment horizontal="center" vertical="center" wrapText="1"/>
    </xf>
    <xf numFmtId="0" fontId="2" fillId="9" borderId="15" xfId="0" applyFont="1" applyFill="1" applyBorder="1" applyAlignment="1" applyProtection="1">
      <alignment horizontal="center" vertical="center" wrapText="1"/>
    </xf>
    <xf numFmtId="0" fontId="2" fillId="3" borderId="13" xfId="0" applyFont="1" applyFill="1" applyBorder="1" applyAlignment="1" applyProtection="1">
      <alignment horizontal="center" vertical="center"/>
    </xf>
    <xf numFmtId="0" fontId="2" fillId="3" borderId="14" xfId="0" applyFont="1" applyFill="1" applyBorder="1" applyAlignment="1" applyProtection="1">
      <alignment horizontal="center" vertical="center"/>
    </xf>
    <xf numFmtId="0" fontId="2" fillId="3" borderId="15" xfId="0" applyFont="1" applyFill="1" applyBorder="1" applyAlignment="1" applyProtection="1">
      <alignment horizontal="center" vertical="center"/>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3" fillId="2" borderId="0"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2" fillId="3" borderId="3" xfId="0" applyFont="1" applyFill="1" applyBorder="1" applyAlignment="1" applyProtection="1">
      <alignment horizontal="left"/>
    </xf>
    <xf numFmtId="0" fontId="2" fillId="3" borderId="5" xfId="0" applyFont="1" applyFill="1" applyBorder="1" applyAlignment="1" applyProtection="1">
      <alignment horizontal="left"/>
    </xf>
  </cellXfs>
  <cellStyles count="3">
    <cellStyle name="Millares" xfId="1" builtinId="3"/>
    <cellStyle name="Moneda" xfId="2" builtinId="4"/>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tabSelected="1" topLeftCell="E1" zoomScaleNormal="100" workbookViewId="0">
      <selection activeCell="H13" sqref="H13"/>
    </sheetView>
  </sheetViews>
  <sheetFormatPr baseColWidth="10" defaultRowHeight="15" x14ac:dyDescent="0.25"/>
  <cols>
    <col min="1" max="2" width="15.85546875" style="1" customWidth="1"/>
    <col min="3" max="4" width="11.42578125" style="1"/>
    <col min="5" max="5" width="49.42578125" style="1" customWidth="1"/>
    <col min="6" max="6" width="17.7109375" style="1" customWidth="1"/>
    <col min="7" max="7" width="34.5703125" style="1" customWidth="1"/>
    <col min="8" max="9" width="44.7109375" style="1" customWidth="1"/>
    <col min="10" max="10" width="45.7109375" style="1" customWidth="1"/>
    <col min="11" max="11" width="40.28515625" style="1" customWidth="1"/>
    <col min="12" max="12" width="11.42578125" style="1"/>
    <col min="13" max="13" width="3.5703125" style="1" customWidth="1"/>
    <col min="14" max="15" width="11.42578125" style="1" hidden="1" customWidth="1"/>
    <col min="16" max="16" width="3.28515625" style="1" customWidth="1"/>
    <col min="17" max="18" width="11.42578125" style="1" hidden="1" customWidth="1"/>
    <col min="19" max="16384" width="11.42578125" style="1"/>
  </cols>
  <sheetData>
    <row r="1" spans="1:18" ht="15" customHeight="1" x14ac:dyDescent="0.25">
      <c r="C1" s="52" t="s">
        <v>10</v>
      </c>
      <c r="D1" s="52"/>
      <c r="E1" s="52"/>
      <c r="F1" s="52"/>
      <c r="G1" s="52"/>
      <c r="H1" s="52"/>
      <c r="I1" s="52"/>
      <c r="J1" s="52"/>
      <c r="K1" s="52"/>
      <c r="L1" s="52"/>
      <c r="M1" s="52"/>
      <c r="N1" s="52"/>
      <c r="O1" s="52"/>
      <c r="P1" s="52"/>
      <c r="Q1" s="52"/>
      <c r="R1" s="52"/>
    </row>
    <row r="2" spans="1:18" ht="15" customHeight="1" x14ac:dyDescent="0.25">
      <c r="C2" s="52"/>
      <c r="D2" s="52"/>
      <c r="E2" s="52"/>
      <c r="F2" s="52"/>
      <c r="G2" s="52"/>
      <c r="H2" s="52"/>
      <c r="I2" s="52"/>
      <c r="J2" s="52"/>
      <c r="K2" s="52"/>
      <c r="L2" s="52"/>
      <c r="M2" s="52"/>
      <c r="N2" s="52"/>
      <c r="O2" s="52"/>
      <c r="P2" s="52"/>
      <c r="Q2" s="52"/>
      <c r="R2" s="52"/>
    </row>
    <row r="3" spans="1:18" ht="15" customHeight="1" x14ac:dyDescent="0.25">
      <c r="C3" s="52"/>
      <c r="D3" s="52"/>
      <c r="E3" s="52"/>
      <c r="F3" s="52"/>
      <c r="G3" s="52"/>
      <c r="H3" s="52"/>
      <c r="I3" s="52"/>
      <c r="J3" s="52"/>
      <c r="K3" s="52"/>
      <c r="L3" s="52"/>
      <c r="M3" s="52"/>
      <c r="N3" s="52"/>
      <c r="O3" s="52"/>
      <c r="P3" s="52"/>
      <c r="Q3" s="52"/>
      <c r="R3" s="52"/>
    </row>
    <row r="4" spans="1:18" ht="15.75" customHeight="1" x14ac:dyDescent="0.25">
      <c r="C4" s="52"/>
      <c r="D4" s="52"/>
      <c r="E4" s="52"/>
      <c r="F4" s="52"/>
      <c r="G4" s="52"/>
      <c r="H4" s="52"/>
      <c r="I4" s="52"/>
      <c r="J4" s="52"/>
      <c r="K4" s="52"/>
      <c r="L4" s="52"/>
      <c r="M4" s="52"/>
      <c r="N4" s="52"/>
      <c r="O4" s="52"/>
      <c r="P4" s="52"/>
      <c r="Q4" s="52"/>
      <c r="R4" s="52"/>
    </row>
    <row r="6" spans="1:18" x14ac:dyDescent="0.25">
      <c r="C6" s="20" t="s">
        <v>0</v>
      </c>
      <c r="D6" s="20"/>
      <c r="E6" s="56"/>
      <c r="F6" s="56"/>
      <c r="G6" s="56"/>
      <c r="H6" s="56"/>
      <c r="I6" s="56"/>
      <c r="J6" s="56"/>
      <c r="K6" s="56"/>
      <c r="L6" s="56"/>
      <c r="M6" s="56"/>
      <c r="N6" s="56"/>
      <c r="O6" s="56"/>
      <c r="P6" s="56"/>
      <c r="Q6" s="56"/>
      <c r="R6" s="56"/>
    </row>
    <row r="7" spans="1:18" x14ac:dyDescent="0.25">
      <c r="C7" s="57" t="s">
        <v>1</v>
      </c>
      <c r="D7" s="58"/>
      <c r="E7" s="56"/>
      <c r="F7" s="56"/>
      <c r="G7" s="56"/>
      <c r="H7" s="56"/>
      <c r="I7" s="56"/>
      <c r="J7" s="56"/>
      <c r="K7" s="56"/>
      <c r="L7" s="56"/>
      <c r="M7" s="56"/>
      <c r="N7" s="56"/>
      <c r="O7" s="56"/>
      <c r="P7" s="56"/>
      <c r="Q7" s="56"/>
      <c r="R7" s="56"/>
    </row>
    <row r="8" spans="1:18" x14ac:dyDescent="0.25">
      <c r="C8" s="57" t="s">
        <v>2</v>
      </c>
      <c r="D8" s="58"/>
      <c r="E8" s="56"/>
      <c r="F8" s="56"/>
      <c r="G8" s="56"/>
      <c r="H8" s="56"/>
      <c r="I8" s="56"/>
      <c r="J8" s="56"/>
      <c r="K8" s="56"/>
      <c r="L8" s="56"/>
      <c r="M8" s="56"/>
      <c r="N8" s="56"/>
      <c r="O8" s="56"/>
      <c r="P8" s="56"/>
      <c r="Q8" s="56"/>
      <c r="R8" s="56"/>
    </row>
    <row r="12" spans="1:18" ht="45" x14ac:dyDescent="0.25">
      <c r="B12" s="22" t="s">
        <v>17</v>
      </c>
      <c r="C12" s="53" t="s">
        <v>16</v>
      </c>
      <c r="D12" s="54"/>
      <c r="E12" s="55"/>
      <c r="F12" s="2" t="s">
        <v>15</v>
      </c>
      <c r="G12" s="2" t="s">
        <v>13</v>
      </c>
      <c r="H12" s="2" t="s">
        <v>14</v>
      </c>
      <c r="I12" s="2" t="s">
        <v>4</v>
      </c>
      <c r="J12" s="3" t="s">
        <v>3</v>
      </c>
    </row>
    <row r="13" spans="1:18" ht="34.5" customHeight="1" x14ac:dyDescent="0.25">
      <c r="A13" s="36" t="s">
        <v>11</v>
      </c>
      <c r="B13" s="23" t="s">
        <v>24</v>
      </c>
      <c r="C13" s="33" t="s">
        <v>18</v>
      </c>
      <c r="D13" s="34"/>
      <c r="E13" s="35"/>
      <c r="F13" s="21">
        <v>3</v>
      </c>
      <c r="G13" s="25">
        <v>300</v>
      </c>
      <c r="H13" s="15"/>
      <c r="I13" s="16">
        <f>F13*H13</f>
        <v>0</v>
      </c>
      <c r="J13" s="4" t="str">
        <f>IF(H13&lt;=0,"Error Precio",IF(H13&gt;G13,"Error precio","precio unitario valido"))</f>
        <v>Error Precio</v>
      </c>
    </row>
    <row r="14" spans="1:18" ht="31.5" customHeight="1" x14ac:dyDescent="0.25">
      <c r="A14" s="37"/>
      <c r="B14" s="23" t="s">
        <v>25</v>
      </c>
      <c r="C14" s="33" t="s">
        <v>19</v>
      </c>
      <c r="D14" s="34" t="s">
        <v>19</v>
      </c>
      <c r="E14" s="35" t="s">
        <v>19</v>
      </c>
      <c r="F14" s="21">
        <v>3</v>
      </c>
      <c r="G14" s="25">
        <v>800</v>
      </c>
      <c r="H14" s="15"/>
      <c r="I14" s="16">
        <f>F14*H14</f>
        <v>0</v>
      </c>
      <c r="J14" s="4" t="str">
        <f t="shared" ref="J14:J37" si="0">IF(H14&lt;=0,"Error Precio",IF(H14&gt;G14,"Error precio","precio unitario valido"))</f>
        <v>Error Precio</v>
      </c>
    </row>
    <row r="15" spans="1:18" ht="27.75" customHeight="1" x14ac:dyDescent="0.25">
      <c r="A15" s="37"/>
      <c r="B15" s="23" t="s">
        <v>26</v>
      </c>
      <c r="C15" s="33" t="s">
        <v>20</v>
      </c>
      <c r="D15" s="34" t="s">
        <v>20</v>
      </c>
      <c r="E15" s="35" t="s">
        <v>20</v>
      </c>
      <c r="F15" s="21">
        <v>2</v>
      </c>
      <c r="G15" s="25">
        <v>750</v>
      </c>
      <c r="H15" s="15"/>
      <c r="I15" s="16">
        <f t="shared" ref="I15:I37" si="1">F15*H15</f>
        <v>0</v>
      </c>
      <c r="J15" s="4" t="str">
        <f t="shared" si="0"/>
        <v>Error Precio</v>
      </c>
    </row>
    <row r="16" spans="1:18" ht="33" customHeight="1" x14ac:dyDescent="0.25">
      <c r="A16" s="37"/>
      <c r="B16" s="23" t="s">
        <v>27</v>
      </c>
      <c r="C16" s="33" t="s">
        <v>21</v>
      </c>
      <c r="D16" s="34" t="s">
        <v>21</v>
      </c>
      <c r="E16" s="35" t="s">
        <v>21</v>
      </c>
      <c r="F16" s="21">
        <v>2</v>
      </c>
      <c r="G16" s="25">
        <v>1000</v>
      </c>
      <c r="H16" s="15"/>
      <c r="I16" s="16">
        <f>F16*H16</f>
        <v>0</v>
      </c>
      <c r="J16" s="4" t="str">
        <f>IF(H16&lt;=0,"Error Precio",IF(H16&gt;G16,"Error precio","precio unitario valido"))</f>
        <v>Error Precio</v>
      </c>
    </row>
    <row r="17" spans="1:10" ht="35.25" customHeight="1" x14ac:dyDescent="0.25">
      <c r="A17" s="37"/>
      <c r="B17" s="23" t="s">
        <v>28</v>
      </c>
      <c r="C17" s="33" t="s">
        <v>22</v>
      </c>
      <c r="D17" s="34" t="s">
        <v>22</v>
      </c>
      <c r="E17" s="35" t="s">
        <v>22</v>
      </c>
      <c r="F17" s="21">
        <v>1</v>
      </c>
      <c r="G17" s="25">
        <v>2500</v>
      </c>
      <c r="H17" s="15"/>
      <c r="I17" s="16">
        <f>F17*H17</f>
        <v>0</v>
      </c>
      <c r="J17" s="4" t="str">
        <f t="shared" ref="J17:J20" si="2">IF(H17&lt;=0,"Error Precio",IF(H17&gt;G17,"Error precio","precio unitario valido"))</f>
        <v>Error Precio</v>
      </c>
    </row>
    <row r="18" spans="1:10" ht="35.25" customHeight="1" x14ac:dyDescent="0.25">
      <c r="A18" s="38"/>
      <c r="B18" s="23" t="s">
        <v>29</v>
      </c>
      <c r="C18" s="33" t="s">
        <v>23</v>
      </c>
      <c r="D18" s="34" t="s">
        <v>23</v>
      </c>
      <c r="E18" s="35" t="s">
        <v>23</v>
      </c>
      <c r="F18" s="21">
        <v>1</v>
      </c>
      <c r="G18" s="25">
        <v>5000</v>
      </c>
      <c r="H18" s="15"/>
      <c r="I18" s="16">
        <f>F18*H18</f>
        <v>0</v>
      </c>
      <c r="J18" s="4" t="str">
        <f t="shared" si="2"/>
        <v>Error Precio</v>
      </c>
    </row>
    <row r="19" spans="1:10" ht="31.5" customHeight="1" x14ac:dyDescent="0.25">
      <c r="A19" s="39" t="s">
        <v>12</v>
      </c>
      <c r="B19" s="23" t="s">
        <v>30</v>
      </c>
      <c r="C19" s="33" t="s">
        <v>48</v>
      </c>
      <c r="D19" s="34" t="s">
        <v>48</v>
      </c>
      <c r="E19" s="35" t="s">
        <v>48</v>
      </c>
      <c r="F19" s="21">
        <v>4</v>
      </c>
      <c r="G19" s="25">
        <v>1000</v>
      </c>
      <c r="H19" s="15"/>
      <c r="I19" s="16">
        <f>F19*H19</f>
        <v>0</v>
      </c>
      <c r="J19" s="4" t="str">
        <f t="shared" si="2"/>
        <v>Error Precio</v>
      </c>
    </row>
    <row r="20" spans="1:10" ht="27.75" customHeight="1" x14ac:dyDescent="0.25">
      <c r="A20" s="40"/>
      <c r="B20" s="23" t="s">
        <v>31</v>
      </c>
      <c r="C20" s="33" t="s">
        <v>49</v>
      </c>
      <c r="D20" s="34" t="s">
        <v>49</v>
      </c>
      <c r="E20" s="35" t="s">
        <v>49</v>
      </c>
      <c r="F20" s="21">
        <v>3</v>
      </c>
      <c r="G20" s="25">
        <v>3000</v>
      </c>
      <c r="H20" s="15"/>
      <c r="I20" s="16">
        <f t="shared" ref="I20" si="3">F20*H20</f>
        <v>0</v>
      </c>
      <c r="J20" s="4" t="str">
        <f t="shared" si="2"/>
        <v>Error Precio</v>
      </c>
    </row>
    <row r="21" spans="1:10" ht="30.75" customHeight="1" x14ac:dyDescent="0.25">
      <c r="A21" s="40"/>
      <c r="B21" s="23" t="s">
        <v>32</v>
      </c>
      <c r="C21" s="33" t="s">
        <v>50</v>
      </c>
      <c r="D21" s="34" t="s">
        <v>50</v>
      </c>
      <c r="E21" s="35" t="s">
        <v>50</v>
      </c>
      <c r="F21" s="21">
        <v>1</v>
      </c>
      <c r="G21" s="25">
        <v>5000</v>
      </c>
      <c r="H21" s="15"/>
      <c r="I21" s="16">
        <f t="shared" ref="I21:I26" si="4">F21*H21</f>
        <v>0</v>
      </c>
      <c r="J21" s="4" t="str">
        <f>IF(H21&lt;=0,"Error Precio",IF(H21&gt;G21,"Error precio","precio unitario valido"))</f>
        <v>Error Precio</v>
      </c>
    </row>
    <row r="22" spans="1:10" ht="30.75" customHeight="1" x14ac:dyDescent="0.25">
      <c r="A22" s="40"/>
      <c r="B22" s="23" t="s">
        <v>33</v>
      </c>
      <c r="C22" s="33" t="s">
        <v>51</v>
      </c>
      <c r="D22" s="34" t="s">
        <v>51</v>
      </c>
      <c r="E22" s="35" t="s">
        <v>51</v>
      </c>
      <c r="F22" s="21">
        <v>1</v>
      </c>
      <c r="G22" s="25">
        <v>10000</v>
      </c>
      <c r="H22" s="15"/>
      <c r="I22" s="16">
        <f t="shared" si="4"/>
        <v>0</v>
      </c>
      <c r="J22" s="4" t="str">
        <f t="shared" ref="J22:J23" si="5">IF(H22&lt;=0,"Error Precio",IF(H22&gt;G22,"Error precio","precio unitario valido"))</f>
        <v>Error Precio</v>
      </c>
    </row>
    <row r="23" spans="1:10" ht="37.5" customHeight="1" x14ac:dyDescent="0.25">
      <c r="A23" s="40"/>
      <c r="B23" s="23" t="s">
        <v>34</v>
      </c>
      <c r="C23" s="33" t="s">
        <v>52</v>
      </c>
      <c r="D23" s="34" t="s">
        <v>52</v>
      </c>
      <c r="E23" s="35" t="s">
        <v>52</v>
      </c>
      <c r="F23" s="21">
        <v>1</v>
      </c>
      <c r="G23" s="25">
        <v>1500</v>
      </c>
      <c r="H23" s="15"/>
      <c r="I23" s="16">
        <f t="shared" si="4"/>
        <v>0</v>
      </c>
      <c r="J23" s="4" t="str">
        <f t="shared" si="5"/>
        <v>Error Precio</v>
      </c>
    </row>
    <row r="24" spans="1:10" ht="36" customHeight="1" x14ac:dyDescent="0.25">
      <c r="A24" s="40"/>
      <c r="B24" s="23" t="s">
        <v>35</v>
      </c>
      <c r="C24" s="33" t="s">
        <v>53</v>
      </c>
      <c r="D24" s="34" t="s">
        <v>53</v>
      </c>
      <c r="E24" s="35" t="s">
        <v>53</v>
      </c>
      <c r="F24" s="21">
        <v>1</v>
      </c>
      <c r="G24" s="25">
        <v>3000</v>
      </c>
      <c r="H24" s="15"/>
      <c r="I24" s="16">
        <f t="shared" si="4"/>
        <v>0</v>
      </c>
      <c r="J24" s="4" t="str">
        <f>IF(H24&lt;=0,"Error Precio",IF(H24&gt;G24,"Error precio","precio unitario valido"))</f>
        <v>Error Precio</v>
      </c>
    </row>
    <row r="25" spans="1:10" ht="36" customHeight="1" x14ac:dyDescent="0.25">
      <c r="A25" s="40"/>
      <c r="B25" s="23" t="s">
        <v>36</v>
      </c>
      <c r="C25" s="33" t="s">
        <v>54</v>
      </c>
      <c r="D25" s="34" t="s">
        <v>54</v>
      </c>
      <c r="E25" s="35" t="s">
        <v>54</v>
      </c>
      <c r="F25" s="21">
        <v>1</v>
      </c>
      <c r="G25" s="25">
        <v>5000</v>
      </c>
      <c r="H25" s="15"/>
      <c r="I25" s="16">
        <f t="shared" si="4"/>
        <v>0</v>
      </c>
      <c r="J25" s="4" t="str">
        <f t="shared" ref="J25:J27" si="6">IF(H25&lt;=0,"Error Precio",IF(H25&gt;G25,"Error precio","precio unitario valido"))</f>
        <v>Error Precio</v>
      </c>
    </row>
    <row r="26" spans="1:10" ht="54" customHeight="1" x14ac:dyDescent="0.25">
      <c r="A26" s="40"/>
      <c r="B26" s="23" t="s">
        <v>37</v>
      </c>
      <c r="C26" s="33" t="s">
        <v>55</v>
      </c>
      <c r="D26" s="34" t="s">
        <v>55</v>
      </c>
      <c r="E26" s="35" t="s">
        <v>55</v>
      </c>
      <c r="F26" s="21">
        <v>1</v>
      </c>
      <c r="G26" s="25">
        <v>10000</v>
      </c>
      <c r="H26" s="15"/>
      <c r="I26" s="16">
        <f t="shared" si="4"/>
        <v>0</v>
      </c>
      <c r="J26" s="4" t="str">
        <f t="shared" si="6"/>
        <v>Error Precio</v>
      </c>
    </row>
    <row r="27" spans="1:10" ht="33" customHeight="1" x14ac:dyDescent="0.25">
      <c r="A27" s="40"/>
      <c r="B27" s="23" t="s">
        <v>38</v>
      </c>
      <c r="C27" s="33" t="s">
        <v>56</v>
      </c>
      <c r="D27" s="34" t="s">
        <v>56</v>
      </c>
      <c r="E27" s="35" t="s">
        <v>56</v>
      </c>
      <c r="F27" s="21">
        <v>1</v>
      </c>
      <c r="G27" s="25">
        <v>1500</v>
      </c>
      <c r="H27" s="15"/>
      <c r="I27" s="16">
        <f t="shared" ref="I27" si="7">F27*H27</f>
        <v>0</v>
      </c>
      <c r="J27" s="4" t="str">
        <f t="shared" si="6"/>
        <v>Error Precio</v>
      </c>
    </row>
    <row r="28" spans="1:10" ht="31.5" customHeight="1" x14ac:dyDescent="0.25">
      <c r="A28" s="40"/>
      <c r="B28" s="23" t="s">
        <v>39</v>
      </c>
      <c r="C28" s="33" t="s">
        <v>57</v>
      </c>
      <c r="D28" s="34" t="s">
        <v>57</v>
      </c>
      <c r="E28" s="35" t="s">
        <v>57</v>
      </c>
      <c r="F28" s="21">
        <v>3</v>
      </c>
      <c r="G28" s="25">
        <v>3000</v>
      </c>
      <c r="H28" s="15"/>
      <c r="I28" s="16">
        <f t="shared" si="1"/>
        <v>0</v>
      </c>
      <c r="J28" s="4" t="str">
        <f t="shared" si="0"/>
        <v>Error Precio</v>
      </c>
    </row>
    <row r="29" spans="1:10" ht="39.75" customHeight="1" x14ac:dyDescent="0.25">
      <c r="A29" s="40"/>
      <c r="B29" s="23" t="s">
        <v>40</v>
      </c>
      <c r="C29" s="33" t="s">
        <v>58</v>
      </c>
      <c r="D29" s="34" t="s">
        <v>58</v>
      </c>
      <c r="E29" s="35" t="s">
        <v>58</v>
      </c>
      <c r="F29" s="21">
        <v>1</v>
      </c>
      <c r="G29" s="25">
        <v>5000</v>
      </c>
      <c r="H29" s="15"/>
      <c r="I29" s="16">
        <f t="shared" si="1"/>
        <v>0</v>
      </c>
      <c r="J29" s="4" t="str">
        <f t="shared" si="0"/>
        <v>Error Precio</v>
      </c>
    </row>
    <row r="30" spans="1:10" ht="33.75" customHeight="1" x14ac:dyDescent="0.25">
      <c r="A30" s="40"/>
      <c r="B30" s="23" t="s">
        <v>41</v>
      </c>
      <c r="C30" s="33" t="s">
        <v>59</v>
      </c>
      <c r="D30" s="34" t="s">
        <v>59</v>
      </c>
      <c r="E30" s="35" t="s">
        <v>59</v>
      </c>
      <c r="F30" s="21">
        <v>1</v>
      </c>
      <c r="G30" s="25">
        <v>10000</v>
      </c>
      <c r="H30" s="15"/>
      <c r="I30" s="16">
        <f t="shared" si="1"/>
        <v>0</v>
      </c>
      <c r="J30" s="4" t="str">
        <f t="shared" si="0"/>
        <v>Error Precio</v>
      </c>
    </row>
    <row r="31" spans="1:10" ht="33.75" customHeight="1" x14ac:dyDescent="0.25">
      <c r="A31" s="40"/>
      <c r="B31" s="23" t="s">
        <v>42</v>
      </c>
      <c r="C31" s="33" t="s">
        <v>60</v>
      </c>
      <c r="D31" s="34" t="s">
        <v>60</v>
      </c>
      <c r="E31" s="35" t="s">
        <v>60</v>
      </c>
      <c r="F31" s="21">
        <v>1</v>
      </c>
      <c r="G31" s="25">
        <v>1500</v>
      </c>
      <c r="H31" s="15"/>
      <c r="I31" s="16">
        <f t="shared" si="1"/>
        <v>0</v>
      </c>
      <c r="J31" s="4" t="str">
        <f t="shared" si="0"/>
        <v>Error Precio</v>
      </c>
    </row>
    <row r="32" spans="1:10" ht="33.75" customHeight="1" x14ac:dyDescent="0.25">
      <c r="A32" s="40"/>
      <c r="B32" s="23" t="s">
        <v>43</v>
      </c>
      <c r="C32" s="33" t="s">
        <v>61</v>
      </c>
      <c r="D32" s="34" t="s">
        <v>61</v>
      </c>
      <c r="E32" s="35" t="s">
        <v>61</v>
      </c>
      <c r="F32" s="21">
        <v>2</v>
      </c>
      <c r="G32" s="25">
        <v>8000</v>
      </c>
      <c r="H32" s="15"/>
      <c r="I32" s="16">
        <f t="shared" si="1"/>
        <v>0</v>
      </c>
      <c r="J32" s="4" t="str">
        <f t="shared" si="0"/>
        <v>Error Precio</v>
      </c>
    </row>
    <row r="33" spans="1:10" ht="33.75" customHeight="1" x14ac:dyDescent="0.25">
      <c r="A33" s="40"/>
      <c r="B33" s="23" t="s">
        <v>43</v>
      </c>
      <c r="C33" s="33" t="s">
        <v>62</v>
      </c>
      <c r="D33" s="34" t="s">
        <v>62</v>
      </c>
      <c r="E33" s="35" t="s">
        <v>62</v>
      </c>
      <c r="F33" s="21">
        <v>1</v>
      </c>
      <c r="G33" s="25">
        <v>18000</v>
      </c>
      <c r="H33" s="15"/>
      <c r="I33" s="16">
        <f t="shared" si="1"/>
        <v>0</v>
      </c>
      <c r="J33" s="4" t="str">
        <f t="shared" si="0"/>
        <v>Error Precio</v>
      </c>
    </row>
    <row r="34" spans="1:10" ht="59.25" customHeight="1" x14ac:dyDescent="0.25">
      <c r="A34" s="40"/>
      <c r="B34" s="23" t="s">
        <v>44</v>
      </c>
      <c r="C34" s="33" t="s">
        <v>63</v>
      </c>
      <c r="D34" s="34" t="s">
        <v>63</v>
      </c>
      <c r="E34" s="35" t="s">
        <v>63</v>
      </c>
      <c r="F34" s="21">
        <v>1</v>
      </c>
      <c r="G34" s="26">
        <v>3500</v>
      </c>
      <c r="H34" s="15"/>
      <c r="I34" s="16">
        <f t="shared" si="1"/>
        <v>0</v>
      </c>
      <c r="J34" s="4" t="str">
        <f t="shared" si="0"/>
        <v>Error Precio</v>
      </c>
    </row>
    <row r="35" spans="1:10" ht="33.75" customHeight="1" x14ac:dyDescent="0.25">
      <c r="A35" s="40"/>
      <c r="B35" s="23" t="s">
        <v>45</v>
      </c>
      <c r="C35" s="33" t="s">
        <v>64</v>
      </c>
      <c r="D35" s="34" t="s">
        <v>64</v>
      </c>
      <c r="E35" s="35" t="s">
        <v>64</v>
      </c>
      <c r="F35" s="21">
        <v>1</v>
      </c>
      <c r="G35" s="26">
        <v>5500</v>
      </c>
      <c r="H35" s="15"/>
      <c r="I35" s="16">
        <f t="shared" si="1"/>
        <v>0</v>
      </c>
      <c r="J35" s="4" t="str">
        <f t="shared" si="0"/>
        <v>Error Precio</v>
      </c>
    </row>
    <row r="36" spans="1:10" ht="33.75" customHeight="1" x14ac:dyDescent="0.25">
      <c r="A36" s="40"/>
      <c r="B36" s="24" t="s">
        <v>46</v>
      </c>
      <c r="C36" s="33" t="s">
        <v>65</v>
      </c>
      <c r="D36" s="34" t="s">
        <v>65</v>
      </c>
      <c r="E36" s="35" t="s">
        <v>65</v>
      </c>
      <c r="F36" s="21">
        <v>1</v>
      </c>
      <c r="G36" s="26">
        <v>2500</v>
      </c>
      <c r="H36" s="15"/>
      <c r="I36" s="16">
        <f t="shared" si="1"/>
        <v>0</v>
      </c>
      <c r="J36" s="4" t="str">
        <f t="shared" si="0"/>
        <v>Error Precio</v>
      </c>
    </row>
    <row r="37" spans="1:10" ht="33.75" customHeight="1" x14ac:dyDescent="0.25">
      <c r="A37" s="41"/>
      <c r="B37" s="24" t="s">
        <v>47</v>
      </c>
      <c r="C37" s="33" t="s">
        <v>66</v>
      </c>
      <c r="D37" s="34" t="s">
        <v>66</v>
      </c>
      <c r="E37" s="35" t="s">
        <v>66</v>
      </c>
      <c r="F37" s="21">
        <v>1</v>
      </c>
      <c r="G37" s="26">
        <v>4500</v>
      </c>
      <c r="H37" s="15"/>
      <c r="I37" s="16">
        <f t="shared" si="1"/>
        <v>0</v>
      </c>
      <c r="J37" s="4" t="str">
        <f t="shared" si="0"/>
        <v>Error Precio</v>
      </c>
    </row>
    <row r="38" spans="1:10" ht="30" x14ac:dyDescent="0.25">
      <c r="C38" s="12"/>
      <c r="D38" s="12"/>
      <c r="E38" s="8"/>
      <c r="F38" s="5"/>
      <c r="G38" s="6"/>
      <c r="H38" s="9" t="s">
        <v>5</v>
      </c>
      <c r="I38" s="10" t="str">
        <f>IF(COUNTIF(J13:J37,"Error Precio"),"Oferta incompleta. Algún precio incorrecto",SUM(I13:I27,I28:I37))</f>
        <v>Oferta incompleta. Algún precio incorrecto</v>
      </c>
      <c r="J38" s="7"/>
    </row>
    <row r="39" spans="1:10" ht="33.75" customHeight="1" x14ac:dyDescent="0.25">
      <c r="C39" s="51" t="s">
        <v>67</v>
      </c>
      <c r="D39" s="51"/>
      <c r="E39" s="51"/>
      <c r="F39" s="51"/>
      <c r="G39" s="51"/>
      <c r="H39" s="18" t="s">
        <v>9</v>
      </c>
      <c r="I39" s="19">
        <v>50000</v>
      </c>
      <c r="J39" s="7"/>
    </row>
    <row r="40" spans="1:10" ht="45" x14ac:dyDescent="0.25">
      <c r="C40" s="12"/>
      <c r="D40" s="12"/>
      <c r="E40" s="8"/>
      <c r="F40" s="5"/>
      <c r="G40" s="6"/>
      <c r="H40" s="13" t="s">
        <v>6</v>
      </c>
      <c r="I40" s="14" t="str">
        <f>IF((I38="Oferta incompleta. Algún precio incorrecto"),"Oferta incompleta",I38*2+I39)</f>
        <v>Oferta incompleta</v>
      </c>
      <c r="J40" s="11" t="s">
        <v>8</v>
      </c>
    </row>
    <row r="43" spans="1:10" ht="15.75" thickBot="1" x14ac:dyDescent="0.3">
      <c r="C43" s="17"/>
      <c r="D43" s="17"/>
      <c r="E43" s="17"/>
      <c r="F43" s="17"/>
      <c r="G43" s="17"/>
      <c r="H43" s="17"/>
      <c r="I43" s="17"/>
      <c r="J43" s="17"/>
    </row>
    <row r="44" spans="1:10" x14ac:dyDescent="0.25">
      <c r="C44" s="17"/>
      <c r="D44" s="27" t="s">
        <v>68</v>
      </c>
      <c r="E44" s="28"/>
      <c r="F44" s="28"/>
      <c r="G44" s="28"/>
      <c r="H44" s="28"/>
      <c r="I44" s="29"/>
      <c r="J44" s="17"/>
    </row>
    <row r="45" spans="1:10" ht="41.25" customHeight="1" thickBot="1" x14ac:dyDescent="0.3">
      <c r="C45" s="17"/>
      <c r="D45" s="30"/>
      <c r="E45" s="31"/>
      <c r="F45" s="31"/>
      <c r="G45" s="31"/>
      <c r="H45" s="31"/>
      <c r="I45" s="32"/>
      <c r="J45" s="17"/>
    </row>
    <row r="46" spans="1:10" x14ac:dyDescent="0.25">
      <c r="C46" s="17"/>
      <c r="D46" s="17"/>
      <c r="E46" s="17"/>
      <c r="F46" s="17"/>
      <c r="G46" s="17"/>
      <c r="H46" s="17"/>
      <c r="I46" s="17"/>
      <c r="J46" s="17"/>
    </row>
    <row r="47" spans="1:10" ht="15.75" thickBot="1" x14ac:dyDescent="0.3"/>
    <row r="48" spans="1:10" x14ac:dyDescent="0.25">
      <c r="C48" s="42" t="s">
        <v>7</v>
      </c>
      <c r="D48" s="43"/>
      <c r="E48" s="43"/>
      <c r="F48" s="43"/>
      <c r="G48" s="43"/>
      <c r="H48" s="43"/>
      <c r="I48" s="44"/>
    </row>
    <row r="49" spans="3:9" x14ac:dyDescent="0.25">
      <c r="C49" s="45"/>
      <c r="D49" s="46"/>
      <c r="E49" s="46"/>
      <c r="F49" s="46"/>
      <c r="G49" s="46"/>
      <c r="H49" s="46"/>
      <c r="I49" s="47"/>
    </row>
    <row r="50" spans="3:9" ht="15.75" thickBot="1" x14ac:dyDescent="0.3">
      <c r="C50" s="48"/>
      <c r="D50" s="49"/>
      <c r="E50" s="49"/>
      <c r="F50" s="49"/>
      <c r="G50" s="49"/>
      <c r="H50" s="49"/>
      <c r="I50" s="50"/>
    </row>
  </sheetData>
  <sheetProtection password="F67E" sheet="1" selectLockedCells="1"/>
  <mergeCells count="37">
    <mergeCell ref="C1:R4"/>
    <mergeCell ref="C12:E12"/>
    <mergeCell ref="E6:R6"/>
    <mergeCell ref="E7:R7"/>
    <mergeCell ref="E8:R8"/>
    <mergeCell ref="C7:D7"/>
    <mergeCell ref="C8:D8"/>
    <mergeCell ref="C48:I50"/>
    <mergeCell ref="C39:G39"/>
    <mergeCell ref="C16:E16"/>
    <mergeCell ref="C13:E13"/>
    <mergeCell ref="C14:E14"/>
    <mergeCell ref="C15:E15"/>
    <mergeCell ref="C28:E28"/>
    <mergeCell ref="C26:E26"/>
    <mergeCell ref="C21:E21"/>
    <mergeCell ref="C22:E22"/>
    <mergeCell ref="C23:E23"/>
    <mergeCell ref="C24:E24"/>
    <mergeCell ref="C17:E17"/>
    <mergeCell ref="C19:E19"/>
    <mergeCell ref="C20:E20"/>
    <mergeCell ref="C29:E29"/>
    <mergeCell ref="D44:I45"/>
    <mergeCell ref="C27:E27"/>
    <mergeCell ref="C25:E25"/>
    <mergeCell ref="C18:E18"/>
    <mergeCell ref="A13:A18"/>
    <mergeCell ref="A19:A37"/>
    <mergeCell ref="C30:E30"/>
    <mergeCell ref="C31:E31"/>
    <mergeCell ref="C32:E32"/>
    <mergeCell ref="C33:E33"/>
    <mergeCell ref="C34:E34"/>
    <mergeCell ref="C35:E35"/>
    <mergeCell ref="C36:E36"/>
    <mergeCell ref="C37:E37"/>
  </mergeCells>
  <dataValidations count="1">
    <dataValidation type="custom" allowBlank="1" showInputMessage="1" showErrorMessage="1" errorTitle="NÚMERO DE DECIMALES INCORRECTO" error="El precio deberá incluir dos decimales." sqref="H13:I37">
      <formula1>H13*100=INT(H13*100)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ED1742-0A3C-44F3-A738-41FA9CFE76ED}">
  <ds:schemaRefs>
    <ds:schemaRef ds:uri="http://schemas.microsoft.com/sharepoint/v3/contenttype/forms"/>
  </ds:schemaRefs>
</ds:datastoreItem>
</file>

<file path=customXml/itemProps2.xml><?xml version="1.0" encoding="utf-8"?>
<ds:datastoreItem xmlns:ds="http://schemas.openxmlformats.org/officeDocument/2006/customXml" ds:itemID="{26A0136F-7AAD-47E4-ADB2-4FBB22C93E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FBDD08-0CF1-4ACD-B4A4-209256BECB0D}">
  <ds:schemaRefs>
    <ds:schemaRef ds:uri="http://purl.org/dc/elements/1.1/"/>
    <ds:schemaRef ds:uri="http://schemas.microsoft.com/office/2006/metadata/properties"/>
    <ds:schemaRef ds:uri="http://purl.org/dc/terms/"/>
    <ds:schemaRef ds:uri="cb9a2c09-a600-4c24-9818-7f6ddea49959"/>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89590da3-fd85-41c8-99d6-15cf72c2211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economica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2020-04-07T07:42:29Z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